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mc:AlternateContent xmlns:mc="http://schemas.openxmlformats.org/markup-compatibility/2006">
    <mc:Choice Requires="x15">
      <x15ac:absPath xmlns:x15ac="http://schemas.microsoft.com/office/spreadsheetml/2010/11/ac" url="https://d.docs.live.net/68b0912c81a06bc4/Documents/Manuscripts/Comparative analysis/Bonassin_satellitome_crayfish/"/>
    </mc:Choice>
  </mc:AlternateContent>
  <xr:revisionPtr revIDLastSave="127" documentId="11_F25DC773A252ABDACC1048F239DD6DCE5BDE58EE" xr6:coauthVersionLast="47" xr6:coauthVersionMax="47" xr10:uidLastSave="{D6371065-178C-418B-9910-2E0C67DA1A1B}"/>
  <bookViews>
    <workbookView xWindow="-120" yWindow="-16320" windowWidth="29040" windowHeight="15720" xr2:uid="{00000000-000D-0000-FFFF-FFFF00000000}"/>
  </bookViews>
  <sheets>
    <sheet name="Supplementary table 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1" i="1" l="1"/>
  <c r="B20" i="1"/>
  <c r="B19" i="1"/>
  <c r="B18" i="1"/>
  <c r="B17" i="1"/>
  <c r="B16" i="1"/>
  <c r="B15" i="1"/>
  <c r="B14" i="1"/>
  <c r="B13" i="1"/>
  <c r="B12" i="1"/>
  <c r="B11" i="1"/>
  <c r="B10" i="1"/>
  <c r="B9" i="1"/>
  <c r="B8" i="1"/>
  <c r="B7" i="1"/>
  <c r="B6" i="1"/>
  <c r="B5" i="1"/>
  <c r="B4" i="1"/>
  <c r="B3" i="1"/>
</calcChain>
</file>

<file path=xl/sharedStrings.xml><?xml version="1.0" encoding="utf-8"?>
<sst xmlns="http://schemas.openxmlformats.org/spreadsheetml/2006/main" count="127" uniqueCount="101">
  <si>
    <t>Code</t>
  </si>
  <si>
    <t>Species</t>
  </si>
  <si>
    <t>Genus</t>
  </si>
  <si>
    <t>Family</t>
  </si>
  <si>
    <t>Astacus astacus</t>
  </si>
  <si>
    <t>Astacidae</t>
  </si>
  <si>
    <t>This study</t>
  </si>
  <si>
    <t>KX279348.1</t>
  </si>
  <si>
    <t>Aas</t>
  </si>
  <si>
    <t>Ale</t>
  </si>
  <si>
    <t>Pontastacus leptodactylus</t>
  </si>
  <si>
    <t>SRR7698976</t>
  </si>
  <si>
    <t>OQ131122</t>
  </si>
  <si>
    <t>Apa</t>
  </si>
  <si>
    <t>Austropotamobius pallipes</t>
  </si>
  <si>
    <t>SRR7698977</t>
  </si>
  <si>
    <t>KP205430</t>
  </si>
  <si>
    <t>Austropotamobius torrentium</t>
  </si>
  <si>
    <t>NC_033504.1</t>
  </si>
  <si>
    <t>Ato</t>
  </si>
  <si>
    <t>Austropotamobius bihariensis</t>
  </si>
  <si>
    <t>Abi</t>
  </si>
  <si>
    <t>Pacifastacus leniusculus</t>
  </si>
  <si>
    <t>NC_033509.1</t>
  </si>
  <si>
    <t>Ple</t>
  </si>
  <si>
    <t>Faxonius immunis</t>
  </si>
  <si>
    <t>Cambaridae</t>
  </si>
  <si>
    <t>KP205431</t>
  </si>
  <si>
    <t>Fim</t>
  </si>
  <si>
    <t>Fli</t>
  </si>
  <si>
    <t>Faxonius limosus</t>
  </si>
  <si>
    <t>SRR7698940</t>
  </si>
  <si>
    <t>Pac</t>
  </si>
  <si>
    <t>Procambarus acutus</t>
  </si>
  <si>
    <t>SRR7698932</t>
  </si>
  <si>
    <t>NC_033510.1</t>
  </si>
  <si>
    <t>Pcl</t>
  </si>
  <si>
    <t>Procambarus clarkii</t>
  </si>
  <si>
    <t>SRR7698939</t>
  </si>
  <si>
    <t>NC_016926.1</t>
  </si>
  <si>
    <t>Cja</t>
  </si>
  <si>
    <t>Cambaroides japonicus</t>
  </si>
  <si>
    <t>Cambaroididae</t>
  </si>
  <si>
    <t>SRR7698972</t>
  </si>
  <si>
    <t>NC_033506.1</t>
  </si>
  <si>
    <t>Csc</t>
  </si>
  <si>
    <t>Cambaroides schrenckii</t>
  </si>
  <si>
    <t>SRR7698973</t>
  </si>
  <si>
    <t xml:space="preserve">KX268737.1 </t>
  </si>
  <si>
    <t>Csi</t>
  </si>
  <si>
    <t>Cambaroides similis</t>
  </si>
  <si>
    <t>SRR7698974</t>
  </si>
  <si>
    <t xml:space="preserve">NC_016925.1 </t>
  </si>
  <si>
    <t>Cda</t>
  </si>
  <si>
    <t>Cambaroides dauricus</t>
  </si>
  <si>
    <t>SRR7698979</t>
  </si>
  <si>
    <t>OL542521</t>
  </si>
  <si>
    <t>Cqu</t>
  </si>
  <si>
    <t>Cherax quadricarinatus</t>
  </si>
  <si>
    <t>Parastacidae</t>
  </si>
  <si>
    <t>SRR7698967</t>
  </si>
  <si>
    <t>NC_022937</t>
  </si>
  <si>
    <t>Cde</t>
  </si>
  <si>
    <t>Cherax destructor</t>
  </si>
  <si>
    <t>SRR7698971</t>
  </si>
  <si>
    <t xml:space="preserve">NC_011243.1 </t>
  </si>
  <si>
    <t>Chr</t>
  </si>
  <si>
    <t>Cherax robustus</t>
  </si>
  <si>
    <t>SRR7698965</t>
  </si>
  <si>
    <t>NC_023478.1</t>
  </si>
  <si>
    <t>Pbr</t>
  </si>
  <si>
    <t>Parastacus brasiliensis</t>
  </si>
  <si>
    <t>SRR7698933</t>
  </si>
  <si>
    <t>MG551495</t>
  </si>
  <si>
    <t>Cro</t>
  </si>
  <si>
    <t>Cambarus robustus</t>
  </si>
  <si>
    <t>SRR7698975</t>
  </si>
  <si>
    <t xml:space="preserve">NC_033507.1 </t>
  </si>
  <si>
    <t>Genome size Gb</t>
  </si>
  <si>
    <t>Genome size reference</t>
  </si>
  <si>
    <t>Mitochondrial genome</t>
  </si>
  <si>
    <t>Accession number</t>
  </si>
  <si>
    <t>Boštjančić et al., 2021</t>
  </si>
  <si>
    <t>Hultgren et al., 2018</t>
  </si>
  <si>
    <t>Söderhall et al., 2022</t>
  </si>
  <si>
    <t>Iannucci et al., 2022</t>
  </si>
  <si>
    <t>Number of reads</t>
  </si>
  <si>
    <t>Supplementary table 1.  Overview of the analysed species, including their genus, family, accession number of the reads, number of sequencing reads obtained in this study, mitochondrial genome accession number and genome size (Gb) .</t>
  </si>
  <si>
    <t>6.02</t>
  </si>
  <si>
    <t>Liu et al., 2024</t>
  </si>
  <si>
    <t>3.91</t>
  </si>
  <si>
    <t>4.3</t>
  </si>
  <si>
    <t>18.7</t>
  </si>
  <si>
    <t>17.31</t>
  </si>
  <si>
    <t>13.91</t>
  </si>
  <si>
    <t>3.82</t>
  </si>
  <si>
    <t>Austin et al., 2022</t>
  </si>
  <si>
    <t>4.64</t>
  </si>
  <si>
    <t>18</t>
  </si>
  <si>
    <t>16.89</t>
  </si>
  <si>
    <t>11.58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</si>
</sst>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name val="Calibri"/>
      <family val="2"/>
      <charset val="238"/>
      <scheme val="minor"/>
    </font>
    <font>
      <sz val="1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3" fillId="0" borderId="0" applyNumberFormat="0" applyFill="0" applyBorder="0" applyAlignment="0" applyProtection="0"/>
  </cellStyleXfs>
  <cellXfs count="5">
    <xf numFmtId="0" fontId="0" fillId="0" borderId="0" xfId="0"/>
    <xf numFmtId="0" fontId="1" fillId="0" borderId="0" xfId="0" applyFont="1"/>
    <xf numFmtId="0" fontId="2" fillId="0" borderId="0" xfId="0" applyFont="1"/>
    <xf numFmtId="0" fontId="3" fillId="0" borderId="0" xfId="1"/>
    <xf numFmtId="49" fontId="0" fillId="0" borderId="0" xfId="0" applyNumberFormat="1"/>
  </cellXfs>
  <cellStyles count="2">
    <cellStyle name="Hyperlink" xfId="1" builtinId="8"/>
    <cellStyle name="Normal"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ncbi.nlm.nih.gov/nuccore/MG55149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4"/>
  <sheetViews>
    <sheetView tabSelected="1" workbookViewId="0">
      <selection activeCell="O21" sqref="O21"/>
    </sheetView>
  </sheetViews>
  <sheetFormatPr defaultRowHeight="14.4" x14ac:dyDescent="0.3"/>
  <cols>
    <col min="1" max="1" width="25.6640625" bestFit="1" customWidth="1"/>
    <col min="2" max="2" width="16.109375" bestFit="1" customWidth="1"/>
    <col min="3" max="3" width="13.44140625" bestFit="1" customWidth="1"/>
    <col min="4" max="4" width="15.77734375" bestFit="1" customWidth="1"/>
    <col min="5" max="5" width="15.77734375" customWidth="1"/>
    <col min="6" max="6" width="20.21875" bestFit="1" customWidth="1"/>
    <col min="7" max="7" width="15.21875" bestFit="1" customWidth="1"/>
    <col min="8" max="8" width="19.88671875" bestFit="1" customWidth="1"/>
    <col min="9" max="9" width="5.21875" bestFit="1" customWidth="1"/>
  </cols>
  <sheetData>
    <row r="1" spans="1:9" x14ac:dyDescent="0.3">
      <c r="A1" t="s">
        <v>87</v>
      </c>
    </row>
    <row r="2" spans="1:9" x14ac:dyDescent="0.3">
      <c r="A2" t="s">
        <v>1</v>
      </c>
      <c r="B2" t="s">
        <v>2</v>
      </c>
      <c r="C2" t="s">
        <v>3</v>
      </c>
      <c r="D2" t="s">
        <v>81</v>
      </c>
      <c r="E2" t="s">
        <v>86</v>
      </c>
      <c r="F2" s="1" t="s">
        <v>80</v>
      </c>
      <c r="G2" t="s">
        <v>78</v>
      </c>
      <c r="H2" t="s">
        <v>79</v>
      </c>
      <c r="I2" t="s">
        <v>0</v>
      </c>
    </row>
    <row r="3" spans="1:9" x14ac:dyDescent="0.3">
      <c r="A3" t="s">
        <v>4</v>
      </c>
      <c r="B3" s="2" t="str">
        <f t="shared" ref="B3:B21" si="0">LEFT(A3,(FIND(" ",A3,1)-1))</f>
        <v>Astacus</v>
      </c>
      <c r="C3" t="s">
        <v>5</v>
      </c>
      <c r="D3" t="s">
        <v>6</v>
      </c>
      <c r="E3">
        <v>16600000</v>
      </c>
      <c r="F3" t="s">
        <v>7</v>
      </c>
      <c r="G3" s="4" t="s">
        <v>99</v>
      </c>
      <c r="H3" t="s">
        <v>6</v>
      </c>
      <c r="I3" t="s">
        <v>8</v>
      </c>
    </row>
    <row r="4" spans="1:9" x14ac:dyDescent="0.3">
      <c r="A4" t="s">
        <v>10</v>
      </c>
      <c r="B4" s="2" t="str">
        <f t="shared" si="0"/>
        <v>Pontastacus</v>
      </c>
      <c r="C4" t="s">
        <v>5</v>
      </c>
      <c r="D4" t="s">
        <v>11</v>
      </c>
      <c r="F4" t="s">
        <v>12</v>
      </c>
      <c r="G4" s="4" t="s">
        <v>92</v>
      </c>
      <c r="H4" t="s">
        <v>82</v>
      </c>
      <c r="I4" t="s">
        <v>9</v>
      </c>
    </row>
    <row r="5" spans="1:9" x14ac:dyDescent="0.3">
      <c r="A5" t="s">
        <v>14</v>
      </c>
      <c r="B5" s="2" t="str">
        <f t="shared" si="0"/>
        <v>Austropotamobius</v>
      </c>
      <c r="C5" t="s">
        <v>5</v>
      </c>
      <c r="D5" t="s">
        <v>15</v>
      </c>
      <c r="F5" t="s">
        <v>16</v>
      </c>
      <c r="G5" s="4" t="s">
        <v>93</v>
      </c>
      <c r="H5" t="s">
        <v>83</v>
      </c>
      <c r="I5" t="s">
        <v>13</v>
      </c>
    </row>
    <row r="6" spans="1:9" x14ac:dyDescent="0.3">
      <c r="A6" t="s">
        <v>17</v>
      </c>
      <c r="B6" s="2" t="str">
        <f t="shared" si="0"/>
        <v>Austropotamobius</v>
      </c>
      <c r="C6" t="s">
        <v>5</v>
      </c>
      <c r="D6" t="s">
        <v>6</v>
      </c>
      <c r="E6">
        <v>40800000</v>
      </c>
      <c r="F6" t="s">
        <v>18</v>
      </c>
      <c r="G6" s="4" t="s">
        <v>94</v>
      </c>
      <c r="H6" t="s">
        <v>83</v>
      </c>
      <c r="I6" t="s">
        <v>19</v>
      </c>
    </row>
    <row r="7" spans="1:9" x14ac:dyDescent="0.3">
      <c r="A7" t="s">
        <v>20</v>
      </c>
      <c r="B7" s="2" t="str">
        <f t="shared" si="0"/>
        <v>Austropotamobius</v>
      </c>
      <c r="C7" t="s">
        <v>5</v>
      </c>
      <c r="D7" t="s">
        <v>6</v>
      </c>
      <c r="E7">
        <v>35500000</v>
      </c>
      <c r="F7" t="s">
        <v>18</v>
      </c>
      <c r="G7" s="4" t="s">
        <v>100</v>
      </c>
      <c r="H7" t="s">
        <v>6</v>
      </c>
      <c r="I7" t="s">
        <v>21</v>
      </c>
    </row>
    <row r="8" spans="1:9" x14ac:dyDescent="0.3">
      <c r="A8" t="s">
        <v>22</v>
      </c>
      <c r="B8" s="2" t="str">
        <f t="shared" si="0"/>
        <v>Pacifastacus</v>
      </c>
      <c r="C8" t="s">
        <v>5</v>
      </c>
      <c r="D8" t="s">
        <v>6</v>
      </c>
      <c r="E8">
        <v>19600000</v>
      </c>
      <c r="F8" t="s">
        <v>23</v>
      </c>
      <c r="G8" s="4" t="s">
        <v>98</v>
      </c>
      <c r="H8" t="s">
        <v>84</v>
      </c>
      <c r="I8" t="s">
        <v>24</v>
      </c>
    </row>
    <row r="9" spans="1:9" x14ac:dyDescent="0.3">
      <c r="A9" t="s">
        <v>25</v>
      </c>
      <c r="B9" s="2" t="str">
        <f t="shared" si="0"/>
        <v>Faxonius</v>
      </c>
      <c r="C9" t="s">
        <v>26</v>
      </c>
      <c r="D9" t="s">
        <v>6</v>
      </c>
      <c r="E9">
        <v>13500000</v>
      </c>
      <c r="F9" t="s">
        <v>27</v>
      </c>
      <c r="G9" s="4" t="s">
        <v>95</v>
      </c>
      <c r="H9" t="s">
        <v>83</v>
      </c>
      <c r="I9" t="s">
        <v>28</v>
      </c>
    </row>
    <row r="10" spans="1:9" x14ac:dyDescent="0.3">
      <c r="A10" t="s">
        <v>30</v>
      </c>
      <c r="B10" s="2" t="str">
        <f t="shared" si="0"/>
        <v>Faxonius</v>
      </c>
      <c r="C10" t="s">
        <v>26</v>
      </c>
      <c r="D10" t="s">
        <v>31</v>
      </c>
      <c r="F10" t="s">
        <v>27</v>
      </c>
      <c r="G10" s="4" t="s">
        <v>91</v>
      </c>
      <c r="H10" t="s">
        <v>85</v>
      </c>
      <c r="I10" t="s">
        <v>29</v>
      </c>
    </row>
    <row r="11" spans="1:9" x14ac:dyDescent="0.3">
      <c r="A11" t="s">
        <v>33</v>
      </c>
      <c r="B11" s="2" t="str">
        <f t="shared" si="0"/>
        <v>Procambarus</v>
      </c>
      <c r="C11" t="s">
        <v>26</v>
      </c>
      <c r="D11" t="s">
        <v>34</v>
      </c>
      <c r="F11" t="s">
        <v>35</v>
      </c>
      <c r="G11" s="4"/>
      <c r="I11" t="s">
        <v>32</v>
      </c>
    </row>
    <row r="12" spans="1:9" x14ac:dyDescent="0.3">
      <c r="A12" t="s">
        <v>37</v>
      </c>
      <c r="B12" s="2" t="str">
        <f t="shared" si="0"/>
        <v>Procambarus</v>
      </c>
      <c r="C12" t="s">
        <v>26</v>
      </c>
      <c r="D12" t="s">
        <v>38</v>
      </c>
      <c r="F12" t="s">
        <v>39</v>
      </c>
      <c r="G12" s="4" t="s">
        <v>90</v>
      </c>
      <c r="H12" t="s">
        <v>83</v>
      </c>
      <c r="I12" t="s">
        <v>36</v>
      </c>
    </row>
    <row r="13" spans="1:9" x14ac:dyDescent="0.3">
      <c r="A13" t="s">
        <v>41</v>
      </c>
      <c r="B13" s="2" t="str">
        <f t="shared" si="0"/>
        <v>Cambaroides</v>
      </c>
      <c r="C13" t="s">
        <v>42</v>
      </c>
      <c r="D13" t="s">
        <v>43</v>
      </c>
      <c r="F13" t="s">
        <v>44</v>
      </c>
      <c r="G13" s="4"/>
      <c r="I13" t="s">
        <v>40</v>
      </c>
    </row>
    <row r="14" spans="1:9" x14ac:dyDescent="0.3">
      <c r="A14" t="s">
        <v>46</v>
      </c>
      <c r="B14" s="2" t="str">
        <f t="shared" si="0"/>
        <v>Cambaroides</v>
      </c>
      <c r="C14" t="s">
        <v>42</v>
      </c>
      <c r="D14" t="s">
        <v>47</v>
      </c>
      <c r="F14" t="s">
        <v>48</v>
      </c>
      <c r="G14" s="4"/>
      <c r="I14" t="s">
        <v>45</v>
      </c>
    </row>
    <row r="15" spans="1:9" x14ac:dyDescent="0.3">
      <c r="A15" t="s">
        <v>50</v>
      </c>
      <c r="B15" s="2" t="str">
        <f t="shared" si="0"/>
        <v>Cambaroides</v>
      </c>
      <c r="C15" t="s">
        <v>42</v>
      </c>
      <c r="D15" t="s">
        <v>51</v>
      </c>
      <c r="F15" t="s">
        <v>52</v>
      </c>
      <c r="G15" s="4"/>
      <c r="I15" t="s">
        <v>49</v>
      </c>
    </row>
    <row r="16" spans="1:9" x14ac:dyDescent="0.3">
      <c r="A16" t="s">
        <v>54</v>
      </c>
      <c r="B16" s="2" t="str">
        <f t="shared" si="0"/>
        <v>Cambaroides</v>
      </c>
      <c r="C16" t="s">
        <v>42</v>
      </c>
      <c r="D16" t="s">
        <v>55</v>
      </c>
      <c r="F16" t="s">
        <v>56</v>
      </c>
      <c r="G16" s="4"/>
      <c r="I16" t="s">
        <v>53</v>
      </c>
    </row>
    <row r="17" spans="1:9" x14ac:dyDescent="0.3">
      <c r="A17" t="s">
        <v>58</v>
      </c>
      <c r="B17" s="2" t="str">
        <f t="shared" si="0"/>
        <v>Cherax</v>
      </c>
      <c r="C17" t="s">
        <v>59</v>
      </c>
      <c r="D17" t="s">
        <v>60</v>
      </c>
      <c r="F17" t="s">
        <v>61</v>
      </c>
      <c r="G17" s="4" t="s">
        <v>88</v>
      </c>
      <c r="H17" t="s">
        <v>89</v>
      </c>
      <c r="I17" t="s">
        <v>57</v>
      </c>
    </row>
    <row r="18" spans="1:9" x14ac:dyDescent="0.3">
      <c r="A18" t="s">
        <v>63</v>
      </c>
      <c r="B18" s="2" t="str">
        <f t="shared" si="0"/>
        <v>Cherax</v>
      </c>
      <c r="C18" t="s">
        <v>59</v>
      </c>
      <c r="D18" t="s">
        <v>64</v>
      </c>
      <c r="F18" t="s">
        <v>65</v>
      </c>
      <c r="G18" s="4" t="s">
        <v>97</v>
      </c>
      <c r="H18" t="s">
        <v>96</v>
      </c>
      <c r="I18" t="s">
        <v>62</v>
      </c>
    </row>
    <row r="19" spans="1:9" x14ac:dyDescent="0.3">
      <c r="A19" t="s">
        <v>67</v>
      </c>
      <c r="B19" s="2" t="str">
        <f t="shared" si="0"/>
        <v>Cherax</v>
      </c>
      <c r="C19" t="s">
        <v>59</v>
      </c>
      <c r="D19" t="s">
        <v>68</v>
      </c>
      <c r="F19" t="s">
        <v>69</v>
      </c>
      <c r="G19" s="4"/>
      <c r="I19" t="s">
        <v>66</v>
      </c>
    </row>
    <row r="20" spans="1:9" x14ac:dyDescent="0.3">
      <c r="A20" t="s">
        <v>71</v>
      </c>
      <c r="B20" s="2" t="str">
        <f t="shared" si="0"/>
        <v>Parastacus</v>
      </c>
      <c r="C20" t="s">
        <v>59</v>
      </c>
      <c r="D20" t="s">
        <v>72</v>
      </c>
      <c r="F20" t="s">
        <v>73</v>
      </c>
      <c r="G20" s="4"/>
      <c r="I20" t="s">
        <v>70</v>
      </c>
    </row>
    <row r="21" spans="1:9" x14ac:dyDescent="0.3">
      <c r="A21" t="s">
        <v>75</v>
      </c>
      <c r="B21" s="2" t="str">
        <f t="shared" si="0"/>
        <v>Cambarus</v>
      </c>
      <c r="C21" t="s">
        <v>26</v>
      </c>
      <c r="D21" t="s">
        <v>76</v>
      </c>
      <c r="F21" t="s">
        <v>77</v>
      </c>
      <c r="G21" s="4"/>
      <c r="I21" t="s">
        <v>74</v>
      </c>
    </row>
    <row r="22" spans="1:9" x14ac:dyDescent="0.3">
      <c r="C22" s="2"/>
    </row>
    <row r="23" spans="1:9" x14ac:dyDescent="0.3">
      <c r="C23" s="2"/>
    </row>
    <row r="24" spans="1:9" x14ac:dyDescent="0.3">
      <c r="C24" s="2"/>
      <c r="H24" s="3"/>
    </row>
  </sheetData>
  <conditionalFormatting sqref="I4:I5">
    <cfRule type="duplicateValues" dxfId="2" priority="2"/>
  </conditionalFormatting>
  <conditionalFormatting sqref="I10:I21 G22:G24">
    <cfRule type="duplicateValues" dxfId="1" priority="10"/>
  </conditionalFormatting>
  <conditionalFormatting sqref="A22:A24">
    <cfRule type="duplicateValues" dxfId="0" priority="11"/>
  </conditionalFormatting>
  <hyperlinks>
    <hyperlink ref="F20" r:id="rId1" display="https://www.ncbi.nlm.nih.gov/nuccore/MG551495" xr:uid="{CE089BCF-1C46-460F-B05A-AB4DF3716E8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Supplementary table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 Bonassin</dc:creator>
  <cp:lastModifiedBy>LB</cp:lastModifiedBy>
  <dcterms:created xsi:type="dcterms:W3CDTF">2015-06-05T18:17:20Z</dcterms:created>
  <dcterms:modified xsi:type="dcterms:W3CDTF">2025-07-20T08:21:28Z</dcterms:modified>
</cp:coreProperties>
</file>